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NORTE2020_Reuniões CD\2021\2021-02-26_Consulta Escrita 64\NORTE 2020\2_Avisos\Aviso Equipamentos Sociais AMP\"/>
    </mc:Choice>
  </mc:AlternateContent>
  <bookViews>
    <workbookView xWindow="0" yWindow="0" windowWidth="23040" windowHeight="8300"/>
  </bookViews>
  <sheets>
    <sheet name="PI_9.7_CD_26_02_2021" sheetId="1" r:id="rId1"/>
  </sheets>
  <externalReferences>
    <externalReference r:id="rId2"/>
  </externalReferences>
  <definedNames>
    <definedName name="_xlnm._FilterDatabase" localSheetId="0" hidden="1">'PI_9.7_CD_26_02_2021'!$A$6:$I$30</definedName>
    <definedName name="_xlnm.Print_Area" localSheetId="0">'PI_9.7_CD_26_02_2021'!$B$1:$I$37</definedName>
    <definedName name="Designação_do_domínio_de_intervenção">'[1]Fonte de dados 1'!$C$2:$C$124</definedName>
    <definedName name="_xlnm.Print_Titles" localSheetId="0">'PI_9.7_CD_26_02_2021'!$1:$6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F32" i="1" l="1"/>
</calcChain>
</file>

<file path=xl/sharedStrings.xml><?xml version="1.0" encoding="utf-8"?>
<sst xmlns="http://schemas.openxmlformats.org/spreadsheetml/2006/main" count="107" uniqueCount="40">
  <si>
    <t>QUADRO DE INVESTIMENTOS ATUALIZADO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</si>
  <si>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</si>
  <si>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P.I.</t>
  </si>
  <si>
    <t>Designação</t>
  </si>
  <si>
    <t>NIF Promotor</t>
  </si>
  <si>
    <t>Promotor</t>
  </si>
  <si>
    <t>Investimento Total Elegível</t>
  </si>
  <si>
    <t>fundo</t>
  </si>
  <si>
    <t>Ano de Início</t>
  </si>
  <si>
    <t>Concelho</t>
  </si>
  <si>
    <t>09.07</t>
  </si>
  <si>
    <t>Centro Social São Pedro de Vilar do Paraíso</t>
  </si>
  <si>
    <t>Vila Nova de Gaia</t>
  </si>
  <si>
    <t>APPACDM de Vila Nova de Gaia - Associação Portuguesa de Pais e Amigos do Cidadão Deficiente Mental</t>
  </si>
  <si>
    <t>Associação Pró-Infância de Pedroso</t>
  </si>
  <si>
    <t>Centro Paroquial S. João Baptista de Canelas</t>
  </si>
  <si>
    <t>Apetrechamento e/ou substituição de equipamentos móveis</t>
  </si>
  <si>
    <t>Associação Portuguesa para as Perturbações do Desenvolvimento e do Autismo</t>
  </si>
  <si>
    <t>Centro Social e Paroquial de Santo Ovídio</t>
  </si>
  <si>
    <t>Centro Social e Paroquial de S. Pedro de Pedroso</t>
  </si>
  <si>
    <t>CERCIGAIA</t>
  </si>
  <si>
    <t>Liga dos Amigos do Centro de Saúde Soares dos Reis</t>
  </si>
  <si>
    <t>Centro Social e Paroquial de Oliveira do Douro</t>
  </si>
  <si>
    <t>Centro Social e Paroquial S. Cristóvão de Mafamude</t>
  </si>
  <si>
    <t>Associação de Creches de Santa Marinha</t>
  </si>
  <si>
    <t>Associação de Solidariedade Social de Lever</t>
  </si>
  <si>
    <t>Centro Social de Sandim</t>
  </si>
  <si>
    <t>Associação de Escolas Torne e Prado</t>
  </si>
  <si>
    <t>Associação de Socorros Mútuos Nossa Senhora da Esperança de Sandim</t>
  </si>
  <si>
    <t>Centro Social e Paroquial da Igreja do Senhor da Vera Cruz do Candal</t>
  </si>
  <si>
    <t>Centro Social de Coimbrões</t>
  </si>
  <si>
    <t>Centro Social de S. Miguel de Arcozelo</t>
  </si>
  <si>
    <t>Centro de Dia e Jardim de Infância Salvador Caetano e Ana Caetano</t>
  </si>
  <si>
    <t>NUCLISOL de Arcozelo</t>
  </si>
  <si>
    <t>Santa Casa da Misericórdia de Vila Nova de Gaia</t>
  </si>
  <si>
    <t>Centro Social de S. Félix da Marinha</t>
  </si>
  <si>
    <t>Remodelação e adaptação das instalações da Associação</t>
  </si>
  <si>
    <t>Associação dos Pescadores Aposentados de Matosinhos</t>
  </si>
  <si>
    <t>Matosinhos</t>
  </si>
  <si>
    <t>PDCT Área Metropolitana do Porto
Deliberação CD  26 / 02 /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</si>
</sst>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i/>
      <sz val="10.5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.5"/>
      <name val="Calibri"/>
      <family val="2"/>
    </font>
    <font>
      <sz val="10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10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0" fontId="0" fillId="0" borderId="0" xfId="0" applyNumberFormat="1" applyFont="1"/>
    <xf numFmtId="0" fontId="0" fillId="0" borderId="0" xfId="0" applyNumberFormat="1" applyFont="1" applyBorder="1"/>
    <xf numFmtId="0" fontId="2" fillId="0" borderId="0" xfId="0" applyFont="1" applyAlignment="1">
      <alignment horizontal="right" vertical="center" wrapText="1"/>
    </xf>
    <xf numFmtId="0" fontId="3" fillId="0" borderId="0" xfId="0" applyNumberFormat="1" applyFont="1" applyBorder="1" applyAlignment="1">
      <alignment vertical="center" wrapText="1"/>
    </xf>
    <xf numFmtId="0" fontId="6" fillId="0" borderId="0" xfId="1" applyNumberFormat="1" applyFont="1"/>
    <xf numFmtId="0" fontId="6" fillId="0" borderId="0" xfId="1" applyNumberFormat="1" applyFont="1" applyAlignment="1">
      <alignment vertical="center"/>
    </xf>
    <xf numFmtId="0" fontId="6" fillId="0" borderId="0" xfId="1" applyNumberFormat="1" applyFont="1" applyAlignment="1">
      <alignment vertical="center" wrapText="1"/>
    </xf>
    <xf numFmtId="0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vertical="center"/>
    </xf>
    <xf numFmtId="0" fontId="6" fillId="0" borderId="0" xfId="1" applyNumberFormat="1" applyFont="1" applyAlignment="1">
      <alignment horizontal="center" vertical="center" wrapText="1"/>
    </xf>
    <xf numFmtId="0" fontId="6" fillId="0" borderId="0" xfId="1" applyNumberFormat="1" applyFont="1" applyBorder="1"/>
    <xf numFmtId="0" fontId="6" fillId="0" borderId="0" xfId="1" applyNumberFormat="1" applyFont="1" applyFill="1" applyAlignment="1">
      <alignment wrapText="1"/>
    </xf>
    <xf numFmtId="0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wrapText="1"/>
    </xf>
    <xf numFmtId="0" fontId="6" fillId="0" borderId="0" xfId="1" applyNumberFormat="1" applyFont="1" applyFill="1"/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right" vertical="center"/>
    </xf>
    <xf numFmtId="0" fontId="6" fillId="0" borderId="0" xfId="1" applyNumberFormat="1" applyFont="1" applyFill="1" applyBorder="1"/>
    <xf numFmtId="0" fontId="6" fillId="0" borderId="1" xfId="1" applyNumberFormat="1" applyFont="1" applyFill="1" applyBorder="1" applyAlignment="1">
      <alignment horizontal="center" vertical="center" wrapText="1"/>
    </xf>
    <xf numFmtId="4" fontId="9" fillId="3" borderId="1" xfId="2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vertical="center" wrapText="1"/>
    </xf>
    <xf numFmtId="0" fontId="6" fillId="0" borderId="0" xfId="1" applyNumberFormat="1" applyFont="1" applyFill="1" applyAlignment="1">
      <alignment horizontal="center" vertical="center"/>
    </xf>
    <xf numFmtId="4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right" vertical="center"/>
    </xf>
    <xf numFmtId="3" fontId="9" fillId="3" borderId="1" xfId="2" applyNumberFormat="1" applyFont="1" applyFill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</cellXfs>
  <cellStyles count="4">
    <cellStyle name="Moeda 2" xfId="2"/>
    <cellStyle name="Normal" xfId="0" builtinId="0"/>
    <cellStyle name="Normal 3 2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26561</xdr:colOff>
      <xdr:row>0</xdr:row>
      <xdr:rowOff>307730</xdr:rowOff>
    </xdr:from>
    <xdr:to>
      <xdr:col>2</xdr:col>
      <xdr:colOff>2328436</xdr:colOff>
      <xdr:row>0</xdr:row>
      <xdr:rowOff>815730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74186" y="307730"/>
          <a:ext cx="2759075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Grupo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  <sheetName val="Folh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35"/>
  <sheetViews>
    <sheetView tabSelected="1" zoomScaleNormal="100" zoomScaleSheetLayoutView="80" workbookViewId="0">
      <selection activeCell="B6" sqref="B6"/>
    </sheetView>
  </sheetViews>
  <sheetFormatPr defaultColWidth="8.81640625" defaultRowHeight="13" x14ac:dyDescent="0.3"/>
  <cols>
    <col min="1" max="1" width="0.7265625" style="5" customWidth="1"/>
    <col min="2" max="2" width="6.81640625" style="6" customWidth="1"/>
    <col min="3" max="3" width="48" style="7" customWidth="1"/>
    <col min="4" max="4" width="11.54296875" style="8" customWidth="1"/>
    <col min="5" max="5" width="41.90625" style="7" customWidth="1"/>
    <col min="6" max="6" width="14.1796875" style="9" customWidth="1"/>
    <col min="7" max="7" width="12.453125" style="9" customWidth="1"/>
    <col min="8" max="8" width="8.453125" style="8" customWidth="1"/>
    <col min="9" max="9" width="13.54296875" style="10" customWidth="1"/>
    <col min="10" max="10" width="1.7265625" style="11" customWidth="1"/>
    <col min="11" max="11" width="1.1796875" style="11" customWidth="1"/>
    <col min="12" max="12" width="1" style="11" customWidth="1"/>
    <col min="13" max="16384" width="8.81640625" style="11"/>
  </cols>
  <sheetData>
    <row r="1" spans="1:9" s="2" customFormat="1" ht="66" customHeight="1" x14ac:dyDescent="0.35">
      <c r="A1" s="1"/>
      <c r="B1" s="1"/>
      <c r="C1" s="1"/>
      <c r="D1" s="1"/>
      <c r="E1" s="1"/>
      <c r="F1" s="1"/>
      <c r="G1" s="33" t="s">
        <v>39</v>
      </c>
      <c r="H1" s="33"/>
      <c r="I1" s="33"/>
    </row>
    <row r="2" spans="1:9" s="2" customFormat="1" ht="24.75" customHeight="1" x14ac:dyDescent="0.35">
      <c r="A2" s="1"/>
      <c r="B2" s="1"/>
      <c r="C2" s="1"/>
      <c r="D2" s="1"/>
      <c r="E2" s="1"/>
      <c r="F2" s="1"/>
      <c r="G2" s="3"/>
      <c r="H2" s="3"/>
      <c r="I2" s="3"/>
    </row>
    <row r="3" spans="1:9" s="2" customFormat="1" ht="40.5" customHeight="1" x14ac:dyDescent="0.35">
      <c r="A3" s="4"/>
      <c r="B3" s="31" t="s">
        <v>0</v>
      </c>
      <c r="C3" s="31"/>
      <c r="D3" s="31"/>
      <c r="E3" s="31"/>
      <c r="F3" s="31"/>
      <c r="G3" s="31"/>
      <c r="H3" s="31"/>
      <c r="I3" s="31"/>
    </row>
    <row r="4" spans="1:9" s="2" customFormat="1" ht="49.5" customHeight="1" x14ac:dyDescent="0.35">
      <c r="A4" s="4"/>
      <c r="B4" s="32" t="s">
        <v>1</v>
      </c>
      <c r="C4" s="32"/>
      <c r="D4" s="32"/>
      <c r="E4" s="32"/>
      <c r="F4" s="32"/>
      <c r="G4" s="32"/>
      <c r="H4" s="32"/>
      <c r="I4" s="32"/>
    </row>
    <row r="5" spans="1:9" ht="10.5" customHeight="1" x14ac:dyDescent="0.3"/>
    <row r="6" spans="1:9" s="15" customFormat="1" ht="38.25" customHeight="1" x14ac:dyDescent="0.3">
      <c r="A6" s="12"/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4" t="s">
        <v>7</v>
      </c>
      <c r="H6" s="13" t="s">
        <v>8</v>
      </c>
      <c r="I6" s="13" t="s">
        <v>9</v>
      </c>
    </row>
    <row r="7" spans="1:9" s="20" customFormat="1" ht="36.5" customHeight="1" x14ac:dyDescent="0.3">
      <c r="A7" s="16"/>
      <c r="B7" s="17" t="s">
        <v>10</v>
      </c>
      <c r="C7" s="18" t="s">
        <v>36</v>
      </c>
      <c r="D7" s="17">
        <v>502992450</v>
      </c>
      <c r="E7" s="18" t="s">
        <v>37</v>
      </c>
      <c r="F7" s="19">
        <v>131642.95000000001</v>
      </c>
      <c r="G7" s="29">
        <v>111896.51</v>
      </c>
      <c r="H7" s="17">
        <v>2020</v>
      </c>
      <c r="I7" s="28" t="s">
        <v>38</v>
      </c>
    </row>
    <row r="8" spans="1:9" s="20" customFormat="1" ht="36.5" customHeight="1" x14ac:dyDescent="0.3">
      <c r="A8" s="16"/>
      <c r="B8" s="17" t="s">
        <v>10</v>
      </c>
      <c r="C8" s="18" t="s">
        <v>16</v>
      </c>
      <c r="D8" s="17">
        <v>505772280</v>
      </c>
      <c r="E8" s="18" t="s">
        <v>17</v>
      </c>
      <c r="F8" s="19">
        <v>61500</v>
      </c>
      <c r="G8" s="29">
        <v>52275</v>
      </c>
      <c r="H8" s="17">
        <v>2020</v>
      </c>
      <c r="I8" s="21" t="s">
        <v>12</v>
      </c>
    </row>
    <row r="9" spans="1:9" s="20" customFormat="1" ht="36.5" customHeight="1" x14ac:dyDescent="0.3">
      <c r="A9" s="16"/>
      <c r="B9" s="17" t="s">
        <v>10</v>
      </c>
      <c r="C9" s="18" t="s">
        <v>16</v>
      </c>
      <c r="D9" s="17">
        <v>501801235</v>
      </c>
      <c r="E9" s="18" t="s">
        <v>18</v>
      </c>
      <c r="F9" s="19">
        <v>3870</v>
      </c>
      <c r="G9" s="29">
        <v>3289.5</v>
      </c>
      <c r="H9" s="17">
        <v>2020</v>
      </c>
      <c r="I9" s="21" t="s">
        <v>12</v>
      </c>
    </row>
    <row r="10" spans="1:9" s="20" customFormat="1" ht="36.5" customHeight="1" x14ac:dyDescent="0.3">
      <c r="A10" s="16"/>
      <c r="B10" s="17" t="s">
        <v>10</v>
      </c>
      <c r="C10" s="18" t="s">
        <v>16</v>
      </c>
      <c r="D10" s="17">
        <v>502252545</v>
      </c>
      <c r="E10" s="18" t="s">
        <v>19</v>
      </c>
      <c r="F10" s="19">
        <v>49060</v>
      </c>
      <c r="G10" s="29">
        <v>41701</v>
      </c>
      <c r="H10" s="17">
        <v>2020</v>
      </c>
      <c r="I10" s="21" t="s">
        <v>12</v>
      </c>
    </row>
    <row r="11" spans="1:9" s="20" customFormat="1" ht="36.5" customHeight="1" x14ac:dyDescent="0.3">
      <c r="A11" s="16"/>
      <c r="B11" s="17" t="s">
        <v>10</v>
      </c>
      <c r="C11" s="18" t="s">
        <v>16</v>
      </c>
      <c r="D11" s="17">
        <v>500594139</v>
      </c>
      <c r="E11" s="18" t="s">
        <v>20</v>
      </c>
      <c r="F11" s="19">
        <v>151750</v>
      </c>
      <c r="G11" s="29">
        <v>128987.5</v>
      </c>
      <c r="H11" s="17">
        <v>2020</v>
      </c>
      <c r="I11" s="21" t="s">
        <v>12</v>
      </c>
    </row>
    <row r="12" spans="1:9" s="20" customFormat="1" ht="36.5" customHeight="1" x14ac:dyDescent="0.3">
      <c r="A12" s="16"/>
      <c r="B12" s="17" t="s">
        <v>10</v>
      </c>
      <c r="C12" s="18" t="s">
        <v>16</v>
      </c>
      <c r="D12" s="17">
        <v>504160940</v>
      </c>
      <c r="E12" s="18" t="s">
        <v>21</v>
      </c>
      <c r="F12" s="19">
        <v>27300</v>
      </c>
      <c r="G12" s="29">
        <v>23205</v>
      </c>
      <c r="H12" s="17">
        <v>2020</v>
      </c>
      <c r="I12" s="21" t="s">
        <v>12</v>
      </c>
    </row>
    <row r="13" spans="1:9" s="20" customFormat="1" ht="36.5" customHeight="1" x14ac:dyDescent="0.3">
      <c r="A13" s="16"/>
      <c r="B13" s="17" t="s">
        <v>10</v>
      </c>
      <c r="C13" s="18" t="s">
        <v>16</v>
      </c>
      <c r="D13" s="17">
        <v>506034992</v>
      </c>
      <c r="E13" s="18" t="s">
        <v>22</v>
      </c>
      <c r="F13" s="19">
        <v>129600</v>
      </c>
      <c r="G13" s="29">
        <v>110160</v>
      </c>
      <c r="H13" s="17">
        <v>2020</v>
      </c>
      <c r="I13" s="21" t="s">
        <v>12</v>
      </c>
    </row>
    <row r="14" spans="1:9" s="20" customFormat="1" ht="36.5" customHeight="1" x14ac:dyDescent="0.3">
      <c r="A14" s="16"/>
      <c r="B14" s="17" t="s">
        <v>10</v>
      </c>
      <c r="C14" s="18" t="s">
        <v>16</v>
      </c>
      <c r="D14" s="17">
        <v>501795731</v>
      </c>
      <c r="E14" s="18" t="s">
        <v>23</v>
      </c>
      <c r="F14" s="19">
        <v>72240</v>
      </c>
      <c r="G14" s="29">
        <v>61404</v>
      </c>
      <c r="H14" s="17">
        <v>2020</v>
      </c>
      <c r="I14" s="21" t="s">
        <v>12</v>
      </c>
    </row>
    <row r="15" spans="1:9" s="20" customFormat="1" ht="36.5" customHeight="1" x14ac:dyDescent="0.3">
      <c r="A15" s="16"/>
      <c r="B15" s="17" t="s">
        <v>10</v>
      </c>
      <c r="C15" s="18" t="s">
        <v>16</v>
      </c>
      <c r="D15" s="17">
        <v>500940223</v>
      </c>
      <c r="E15" s="18" t="s">
        <v>24</v>
      </c>
      <c r="F15" s="19">
        <v>26600</v>
      </c>
      <c r="G15" s="29">
        <v>22610</v>
      </c>
      <c r="H15" s="17">
        <v>2020</v>
      </c>
      <c r="I15" s="21" t="s">
        <v>12</v>
      </c>
    </row>
    <row r="16" spans="1:9" s="20" customFormat="1" ht="36.5" customHeight="1" x14ac:dyDescent="0.3">
      <c r="A16" s="16"/>
      <c r="B16" s="17" t="s">
        <v>10</v>
      </c>
      <c r="C16" s="18" t="s">
        <v>16</v>
      </c>
      <c r="D16" s="17">
        <v>504815423</v>
      </c>
      <c r="E16" s="18" t="s">
        <v>15</v>
      </c>
      <c r="F16" s="19">
        <v>6750</v>
      </c>
      <c r="G16" s="29">
        <v>5737.5</v>
      </c>
      <c r="H16" s="17">
        <v>2020</v>
      </c>
      <c r="I16" s="21" t="s">
        <v>12</v>
      </c>
    </row>
    <row r="17" spans="1:9" s="20" customFormat="1" ht="36.5" customHeight="1" x14ac:dyDescent="0.3">
      <c r="A17" s="16"/>
      <c r="B17" s="17" t="s">
        <v>10</v>
      </c>
      <c r="C17" s="18" t="s">
        <v>16</v>
      </c>
      <c r="D17" s="17">
        <v>506937178</v>
      </c>
      <c r="E17" s="18" t="s">
        <v>25</v>
      </c>
      <c r="F17" s="19">
        <v>22000</v>
      </c>
      <c r="G17" s="29">
        <v>18700</v>
      </c>
      <c r="H17" s="17">
        <v>2020</v>
      </c>
      <c r="I17" s="21" t="s">
        <v>12</v>
      </c>
    </row>
    <row r="18" spans="1:9" s="20" customFormat="1" ht="36.5" customHeight="1" x14ac:dyDescent="0.3">
      <c r="A18" s="16"/>
      <c r="B18" s="17" t="s">
        <v>10</v>
      </c>
      <c r="C18" s="18" t="s">
        <v>16</v>
      </c>
      <c r="D18" s="17">
        <v>501536140</v>
      </c>
      <c r="E18" s="18" t="s">
        <v>26</v>
      </c>
      <c r="F18" s="19">
        <v>25417.49</v>
      </c>
      <c r="G18" s="29">
        <v>21604.880000000001</v>
      </c>
      <c r="H18" s="17">
        <v>2020</v>
      </c>
      <c r="I18" s="21" t="s">
        <v>12</v>
      </c>
    </row>
    <row r="19" spans="1:9" s="20" customFormat="1" ht="36.5" customHeight="1" x14ac:dyDescent="0.3">
      <c r="A19" s="16"/>
      <c r="B19" s="17" t="s">
        <v>10</v>
      </c>
      <c r="C19" s="18" t="s">
        <v>16</v>
      </c>
      <c r="D19" s="17">
        <v>502172185</v>
      </c>
      <c r="E19" s="18" t="s">
        <v>27</v>
      </c>
      <c r="F19" s="19">
        <v>79260</v>
      </c>
      <c r="G19" s="29">
        <v>67371</v>
      </c>
      <c r="H19" s="17">
        <v>2020</v>
      </c>
      <c r="I19" s="21" t="s">
        <v>12</v>
      </c>
    </row>
    <row r="20" spans="1:9" s="20" customFormat="1" ht="36.5" customHeight="1" x14ac:dyDescent="0.3">
      <c r="A20" s="16"/>
      <c r="B20" s="17" t="s">
        <v>10</v>
      </c>
      <c r="C20" s="18" t="s">
        <v>16</v>
      </c>
      <c r="D20" s="17">
        <v>501687530</v>
      </c>
      <c r="E20" s="18" t="s">
        <v>28</v>
      </c>
      <c r="F20" s="19">
        <v>40700</v>
      </c>
      <c r="G20" s="29">
        <v>34595</v>
      </c>
      <c r="H20" s="17">
        <v>2020</v>
      </c>
      <c r="I20" s="21" t="s">
        <v>12</v>
      </c>
    </row>
    <row r="21" spans="1:9" s="20" customFormat="1" ht="36.5" customHeight="1" x14ac:dyDescent="0.3">
      <c r="A21" s="16"/>
      <c r="B21" s="17" t="s">
        <v>10</v>
      </c>
      <c r="C21" s="18" t="s">
        <v>16</v>
      </c>
      <c r="D21" s="17">
        <v>504219391</v>
      </c>
      <c r="E21" s="18" t="s">
        <v>29</v>
      </c>
      <c r="F21" s="19">
        <v>78950</v>
      </c>
      <c r="G21" s="29">
        <v>67107.5</v>
      </c>
      <c r="H21" s="17">
        <v>2020</v>
      </c>
      <c r="I21" s="21" t="s">
        <v>12</v>
      </c>
    </row>
    <row r="22" spans="1:9" s="20" customFormat="1" ht="36.5" customHeight="1" x14ac:dyDescent="0.3">
      <c r="A22" s="16"/>
      <c r="B22" s="17" t="s">
        <v>10</v>
      </c>
      <c r="C22" s="18" t="s">
        <v>16</v>
      </c>
      <c r="D22" s="17">
        <v>500933235</v>
      </c>
      <c r="E22" s="18" t="s">
        <v>30</v>
      </c>
      <c r="F22" s="19">
        <v>46050</v>
      </c>
      <c r="G22" s="29">
        <v>39142.5</v>
      </c>
      <c r="H22" s="17">
        <v>2020</v>
      </c>
      <c r="I22" s="21" t="s">
        <v>12</v>
      </c>
    </row>
    <row r="23" spans="1:9" s="20" customFormat="1" ht="36.5" customHeight="1" x14ac:dyDescent="0.3">
      <c r="A23" s="16"/>
      <c r="B23" s="17" t="s">
        <v>10</v>
      </c>
      <c r="C23" s="18" t="s">
        <v>16</v>
      </c>
      <c r="D23" s="17">
        <v>505932270</v>
      </c>
      <c r="E23" s="18" t="s">
        <v>31</v>
      </c>
      <c r="F23" s="19">
        <v>31440</v>
      </c>
      <c r="G23" s="29">
        <v>26724</v>
      </c>
      <c r="H23" s="17">
        <v>2020</v>
      </c>
      <c r="I23" s="21" t="s">
        <v>12</v>
      </c>
    </row>
    <row r="24" spans="1:9" s="20" customFormat="1" ht="36.5" customHeight="1" x14ac:dyDescent="0.3">
      <c r="A24" s="16"/>
      <c r="B24" s="17" t="s">
        <v>10</v>
      </c>
      <c r="C24" s="18" t="s">
        <v>16</v>
      </c>
      <c r="D24" s="17">
        <v>506453880</v>
      </c>
      <c r="E24" s="18" t="s">
        <v>32</v>
      </c>
      <c r="F24" s="19">
        <v>125540</v>
      </c>
      <c r="G24" s="29">
        <v>106709</v>
      </c>
      <c r="H24" s="17">
        <v>2020</v>
      </c>
      <c r="I24" s="21" t="s">
        <v>12</v>
      </c>
    </row>
    <row r="25" spans="1:9" s="20" customFormat="1" ht="36.5" customHeight="1" x14ac:dyDescent="0.3">
      <c r="A25" s="16"/>
      <c r="B25" s="17" t="s">
        <v>10</v>
      </c>
      <c r="C25" s="18" t="s">
        <v>16</v>
      </c>
      <c r="D25" s="17">
        <v>504646893</v>
      </c>
      <c r="E25" s="18" t="s">
        <v>13</v>
      </c>
      <c r="F25" s="19">
        <v>120640</v>
      </c>
      <c r="G25" s="29">
        <v>102544</v>
      </c>
      <c r="H25" s="17">
        <v>2020</v>
      </c>
      <c r="I25" s="21" t="s">
        <v>12</v>
      </c>
    </row>
    <row r="26" spans="1:9" s="20" customFormat="1" ht="36.5" customHeight="1" x14ac:dyDescent="0.3">
      <c r="A26" s="16"/>
      <c r="B26" s="17" t="s">
        <v>10</v>
      </c>
      <c r="C26" s="18" t="s">
        <v>16</v>
      </c>
      <c r="D26" s="17">
        <v>504421395</v>
      </c>
      <c r="E26" s="18" t="s">
        <v>11</v>
      </c>
      <c r="F26" s="19">
        <v>15000</v>
      </c>
      <c r="G26" s="29">
        <v>12750</v>
      </c>
      <c r="H26" s="17">
        <v>2020</v>
      </c>
      <c r="I26" s="21" t="s">
        <v>12</v>
      </c>
    </row>
    <row r="27" spans="1:9" s="20" customFormat="1" ht="36.5" customHeight="1" x14ac:dyDescent="0.3">
      <c r="A27" s="16"/>
      <c r="B27" s="17" t="s">
        <v>10</v>
      </c>
      <c r="C27" s="18" t="s">
        <v>16</v>
      </c>
      <c r="D27" s="17">
        <v>501377719</v>
      </c>
      <c r="E27" s="18" t="s">
        <v>14</v>
      </c>
      <c r="F27" s="19">
        <v>4500</v>
      </c>
      <c r="G27" s="29">
        <v>3825</v>
      </c>
      <c r="H27" s="17">
        <v>2020</v>
      </c>
      <c r="I27" s="21" t="s">
        <v>12</v>
      </c>
    </row>
    <row r="28" spans="1:9" s="20" customFormat="1" ht="36.5" customHeight="1" x14ac:dyDescent="0.3">
      <c r="A28" s="16"/>
      <c r="B28" s="17" t="s">
        <v>10</v>
      </c>
      <c r="C28" s="18" t="s">
        <v>16</v>
      </c>
      <c r="D28" s="17">
        <v>502909927</v>
      </c>
      <c r="E28" s="18" t="s">
        <v>33</v>
      </c>
      <c r="F28" s="19">
        <v>5000</v>
      </c>
      <c r="G28" s="29">
        <v>4250</v>
      </c>
      <c r="H28" s="17">
        <v>2020</v>
      </c>
      <c r="I28" s="21" t="s">
        <v>12</v>
      </c>
    </row>
    <row r="29" spans="1:9" s="20" customFormat="1" ht="36.5" customHeight="1" x14ac:dyDescent="0.3">
      <c r="A29" s="16"/>
      <c r="B29" s="17" t="s">
        <v>10</v>
      </c>
      <c r="C29" s="18" t="s">
        <v>16</v>
      </c>
      <c r="D29" s="17">
        <v>500874751</v>
      </c>
      <c r="E29" s="18" t="s">
        <v>34</v>
      </c>
      <c r="F29" s="19">
        <v>191620</v>
      </c>
      <c r="G29" s="29">
        <v>162877</v>
      </c>
      <c r="H29" s="17">
        <v>2020</v>
      </c>
      <c r="I29" s="21" t="s">
        <v>12</v>
      </c>
    </row>
    <row r="30" spans="1:9" s="20" customFormat="1" ht="36.5" customHeight="1" x14ac:dyDescent="0.3">
      <c r="A30" s="16"/>
      <c r="B30" s="17" t="s">
        <v>10</v>
      </c>
      <c r="C30" s="18" t="s">
        <v>16</v>
      </c>
      <c r="D30" s="17">
        <v>501610774</v>
      </c>
      <c r="E30" s="18" t="s">
        <v>35</v>
      </c>
      <c r="F30" s="19">
        <v>38200</v>
      </c>
      <c r="G30" s="29">
        <v>32470</v>
      </c>
      <c r="H30" s="17">
        <v>2020</v>
      </c>
      <c r="I30" s="21" t="s">
        <v>12</v>
      </c>
    </row>
    <row r="31" spans="1:9" ht="5.25" customHeight="1" x14ac:dyDescent="0.3"/>
    <row r="32" spans="1:9" ht="23.25" customHeight="1" x14ac:dyDescent="0.3">
      <c r="F32" s="22">
        <f>SUBTOTAL(9,F7:F30)</f>
        <v>1484630.44</v>
      </c>
      <c r="G32" s="30">
        <f>SUBTOTAL(9,G7:G30)</f>
        <v>1261935.8900000001</v>
      </c>
    </row>
    <row r="33" spans="1:9" ht="6" customHeight="1" x14ac:dyDescent="0.3"/>
    <row r="34" spans="1:9" ht="7.5" customHeight="1" x14ac:dyDescent="0.3"/>
    <row r="35" spans="1:9" s="20" customFormat="1" ht="14" x14ac:dyDescent="0.3">
      <c r="A35" s="16"/>
      <c r="B35" s="23"/>
      <c r="C35" s="24"/>
      <c r="D35" s="25"/>
      <c r="E35" s="24"/>
      <c r="F35" s="26"/>
      <c r="G35" s="26"/>
      <c r="H35" s="25"/>
      <c r="I35" s="27"/>
    </row>
  </sheetData>
  <mergeCells count="3">
    <mergeCell ref="G1:I1"/>
    <mergeCell ref="B3:I3"/>
    <mergeCell ref="B4:I4"/>
  </mergeCells>
  <printOptions horizontalCentered="1"/>
  <pageMargins left="0.37" right="0.38" top="0.19685039370078741" bottom="0.63" header="0.31496062992125984" footer="0.31496062992125984"/>
  <pageSetup paperSize="9" scale="59" fitToHeight="0" orientation="portrait" r:id="rId1"/>
  <headerFooter>
    <oddFooter>&amp;C&amp;P de &amp;N</oddFooter>
  </headerFooter>
  <ignoredErrors>
    <ignoredError sqref="F3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PI_9.7_CD_26_02_2021</vt:lpstr>
      <vt:lpstr>PI_9.7_CD_26_02_2021!Área_de_Impressão</vt:lpstr>
      <vt:lpstr>PI_9.7_CD_26_02_2021!Títulos_de_Impressão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Oliveira</dc:creator>
  <cp:lastModifiedBy>Maria Manuel Russo</cp:lastModifiedBy>
  <dcterms:created xsi:type="dcterms:W3CDTF">2021-02-25T17:42:01Z</dcterms:created>
  <dcterms:modified xsi:type="dcterms:W3CDTF">2021-03-01T09:02:31Z</dcterms:modified>
</cp:coreProperties>
</file>